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H36"/>
  <c r="R36" s="1"/>
  <c r="G36"/>
  <c r="Q35"/>
  <c r="H35" s="1"/>
  <c r="R35" s="1"/>
  <c r="G35"/>
  <c r="Q34"/>
  <c r="H34" s="1"/>
  <c r="R34" s="1"/>
  <c r="G34"/>
  <c r="Q33"/>
  <c r="G37" s="1"/>
  <c r="G33"/>
  <c r="Q31"/>
  <c r="H31"/>
  <c r="R31" s="1"/>
  <c r="G31"/>
  <c r="Q30"/>
  <c r="H30" s="1"/>
  <c r="R30" s="1"/>
  <c r="G30"/>
  <c r="Q29"/>
  <c r="H29" s="1"/>
  <c r="R29" s="1"/>
  <c r="G29"/>
  <c r="Q28"/>
  <c r="G32" s="1"/>
  <c r="G28"/>
  <c r="Q26"/>
  <c r="H26"/>
  <c r="R26" s="1"/>
  <c r="G26"/>
  <c r="Q25"/>
  <c r="H25" s="1"/>
  <c r="R25" s="1"/>
  <c r="G25"/>
  <c r="Q24"/>
  <c r="H24" s="1"/>
  <c r="R24" s="1"/>
  <c r="G24"/>
  <c r="Q23"/>
  <c r="G27" s="1"/>
  <c r="G23"/>
  <c r="Q21"/>
  <c r="H21"/>
  <c r="R21" s="1"/>
  <c r="G21"/>
  <c r="Q20"/>
  <c r="H20" s="1"/>
  <c r="R20" s="1"/>
  <c r="G20"/>
  <c r="Q19"/>
  <c r="H19" s="1"/>
  <c r="R19" s="1"/>
  <c r="G19"/>
  <c r="Q18"/>
  <c r="G22" s="1"/>
  <c r="G18"/>
  <c r="Q16"/>
  <c r="H16"/>
  <c r="R16" s="1"/>
  <c r="G16"/>
  <c r="Q15"/>
  <c r="H15" s="1"/>
  <c r="R15" s="1"/>
  <c r="G15"/>
  <c r="Q14"/>
  <c r="H14" s="1"/>
  <c r="R14" s="1"/>
  <c r="G14"/>
  <c r="Q13"/>
  <c r="G17" s="1"/>
  <c r="G13"/>
  <c r="Q11"/>
  <c r="H11"/>
  <c r="R11" s="1"/>
  <c r="G11"/>
  <c r="Q10"/>
  <c r="H10" s="1"/>
  <c r="R10" s="1"/>
  <c r="G10"/>
  <c r="Q9"/>
  <c r="H9" s="1"/>
  <c r="R9" s="1"/>
  <c r="G9"/>
  <c r="Q8"/>
  <c r="H8" s="1"/>
  <c r="R8" s="1"/>
  <c r="G8"/>
  <c r="N37" l="1"/>
  <c r="E37"/>
  <c r="O37"/>
  <c r="F37"/>
  <c r="P37"/>
  <c r="D37"/>
  <c r="R32"/>
  <c r="N32"/>
  <c r="E32"/>
  <c r="O32"/>
  <c r="F32"/>
  <c r="P32"/>
  <c r="D32"/>
  <c r="N17"/>
  <c r="E17"/>
  <c r="P17"/>
  <c r="O17"/>
  <c r="F17"/>
  <c r="D17"/>
  <c r="R27"/>
  <c r="N27"/>
  <c r="E27"/>
  <c r="P27"/>
  <c r="O27"/>
  <c r="F27"/>
  <c r="D27"/>
  <c r="N22"/>
  <c r="E22"/>
  <c r="O22"/>
  <c r="F22"/>
  <c r="P22"/>
  <c r="D22"/>
  <c r="Q12"/>
  <c r="Q17"/>
  <c r="Q22"/>
  <c r="Q27"/>
  <c r="G39" s="1"/>
  <c r="Q32"/>
  <c r="Q37"/>
  <c r="G12"/>
  <c r="H13"/>
  <c r="R13" s="1"/>
  <c r="R17" s="1"/>
  <c r="H18"/>
  <c r="R18" s="1"/>
  <c r="R22" s="1"/>
  <c r="H23"/>
  <c r="R23" s="1"/>
  <c r="H28"/>
  <c r="R28" s="1"/>
  <c r="H33"/>
  <c r="R33" s="1"/>
  <c r="R37" s="1"/>
  <c r="O39" l="1"/>
  <c r="E39"/>
  <c r="H27"/>
  <c r="I26" s="1"/>
  <c r="S26" s="1"/>
  <c r="H17"/>
  <c r="I16" s="1"/>
  <c r="S16" s="1"/>
  <c r="H32"/>
  <c r="I31" s="1"/>
  <c r="S31" s="1"/>
  <c r="H37"/>
  <c r="I36" s="1"/>
  <c r="S36" s="1"/>
  <c r="R12"/>
  <c r="R39" s="1"/>
  <c r="N12"/>
  <c r="N39" s="1"/>
  <c r="E12"/>
  <c r="O12"/>
  <c r="F12"/>
  <c r="F39" s="1"/>
  <c r="P12"/>
  <c r="P39" s="1"/>
  <c r="H12"/>
  <c r="D12"/>
  <c r="D39" s="1"/>
  <c r="Q39"/>
  <c r="H22"/>
  <c r="I21" s="1"/>
  <c r="S21" s="1"/>
  <c r="I39" l="1"/>
  <c r="H39"/>
  <c r="I11"/>
  <c r="S11" s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<sst xmlns="http://schemas.openxmlformats.org/spreadsheetml/2006/main" count="114" uniqueCount="71">
  <si>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</si>
  <si>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</si>
  <si>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</si>
  <si>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Sokol Přemyslovice</t>
  </si>
  <si>
    <t>Datum:  </t>
  </si>
  <si>
    <t>8.3.2025</t>
  </si>
  <si>
    <t>Domácí</t>
  </si>
  <si>
    <t xml:space="preserve">Sokol Přemyslovice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</si>
  <si>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</si>
  <si>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</si>
  <si>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</si>
  <si>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</si>
  <si>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</si>
  <si>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</si>
  <si>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</si>
  <si>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</si>
  <si>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</si>
  <si>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</si>
  <si>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</si>
  <si>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</si>
  <si>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</si>
  <si>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</si>
  <si>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Konštacký</t>
  </si>
  <si>
    <t>Radek</t>
  </si>
  <si>
    <t>Pavel</t>
  </si>
  <si>
    <t>Močár</t>
  </si>
  <si>
    <t>Chlachula</t>
  </si>
  <si>
    <t>Petr</t>
  </si>
  <si>
    <t>Močár ml.</t>
  </si>
  <si>
    <t>Heblák</t>
  </si>
  <si>
    <t>Jaroslav</t>
  </si>
  <si>
    <t>Sedláček</t>
  </si>
  <si>
    <t>Janalík</t>
  </si>
  <si>
    <t>Jan</t>
  </si>
  <si>
    <t>Lukáš</t>
  </si>
  <si>
    <t>Hájek</t>
  </si>
  <si>
    <t>Stuchlík</t>
  </si>
  <si>
    <t>Miroslav</t>
  </si>
  <si>
    <t>Tomek</t>
  </si>
  <si>
    <t>Tezzele</t>
  </si>
  <si>
    <t>Eduard</t>
  </si>
  <si>
    <t>Celkový výkon družstva  </t>
  </si>
  <si>
    <t>Vedoucí družstva         Jméno:</t>
  </si>
  <si>
    <t>Radek Grulich</t>
  </si>
  <si>
    <t>Bodový zisk</t>
  </si>
  <si>
    <t>Ladislav Stárek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</si>
  <si>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</si>
  <si>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</si>
  <si>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</si>
  <si>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</si>
  <si>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</si>
  <si>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</si>
  <si>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</si>
  <si>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</si>
  <si>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</si>
  <si>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</si>
  <si>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</si>
  <si>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</si>
  <si>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</si>
  <si>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</si>
  <si>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</si>
  <si>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</si>
  <si>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</si>
  <si>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</si>
  <si>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</si>
  <si>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</si>
  <si>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</si>
  <si>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</si>
  <si>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</si>
  <si>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</si>
  <si>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8.3.2025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</si>
</sst>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43</v>
      </c>
      <c r="F8" s="12">
        <v>3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77</v>
      </c>
      <c r="O8" s="12">
        <v>45</v>
      </c>
      <c r="P8" s="12">
        <v>3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36</v>
      </c>
      <c r="F9" s="18">
        <v>1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34</v>
      </c>
      <c r="P9" s="18">
        <v>4</v>
      </c>
      <c r="Q9" s="19">
        <f>IF(AND(ISBLANK(N9),ISBLANK(O9)),"",N9+O9)</f>
        <v>121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40</v>
      </c>
      <c r="F10" s="18">
        <v>0</v>
      </c>
      <c r="G10" s="19">
        <f>IF(AND(ISBLANK(D10),ISBLANK(E10)),"",D10+E10)</f>
        <v>123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38</v>
      </c>
      <c r="P10" s="18">
        <v>2</v>
      </c>
      <c r="Q10" s="19">
        <f>IF(AND(ISBLANK(N10),ISBLANK(O10)),"",N10+O10)</f>
        <v>120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35</v>
      </c>
      <c r="F11" s="23">
        <v>2</v>
      </c>
      <c r="G11" s="24">
        <f>IF(AND(ISBLANK(D11),ISBLANK(E11)),"",D11+E11)</f>
        <v>122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36</v>
      </c>
      <c r="P11" s="23">
        <v>6</v>
      </c>
      <c r="Q11" s="24">
        <f>IF(AND(ISBLANK(N11),ISBLANK(O11)),"",N11+O11)</f>
        <v>119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154</v>
      </c>
      <c r="F12" s="28">
        <f>IF(ISNUMBER($G12),SUM(F8:F11),"")</f>
        <v>6</v>
      </c>
      <c r="G12" s="29">
        <f>IF(SUM($G8:$G11)+SUM($Q8:$Q11)&gt;0,SUM(G8:G11),"")</f>
        <v>515</v>
      </c>
      <c r="H12" s="27">
        <f>IF(ISNUMBER($G12),SUM(H8:H11),"")</f>
        <v>4</v>
      </c>
      <c r="I12" s="99"/>
      <c r="K12" s="96">
        <v>26301</v>
      </c>
      <c r="L12" s="97"/>
      <c r="M12" s="26" t="s">
        <v>18</v>
      </c>
      <c r="N12" s="27">
        <f>IF(ISNUMBER($G12),SUM(N8:N11),"")</f>
        <v>329</v>
      </c>
      <c r="O12" s="28">
        <f>IF(ISNUMBER($G12),SUM(O8:O11),"")</f>
        <v>153</v>
      </c>
      <c r="P12" s="28">
        <f>IF(ISNUMBER($G12),SUM(P8:P11),"")</f>
        <v>15</v>
      </c>
      <c r="Q12" s="29">
        <f>IF(SUM($G8:$G11)+SUM($Q8:$Q11)&gt;0,SUM(Q8:Q11),"")</f>
        <v>482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27</v>
      </c>
      <c r="F13" s="12">
        <v>3</v>
      </c>
      <c r="G13" s="13">
        <f>IF(AND(ISBLANK(D13),ISBLANK(E13)),"",D13+E13)</f>
        <v>115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84</v>
      </c>
      <c r="O13" s="12">
        <v>35</v>
      </c>
      <c r="P13" s="12">
        <v>2</v>
      </c>
      <c r="Q13" s="13">
        <f>IF(AND(ISBLANK(N13),ISBLANK(O13)),"",N13+O13)</f>
        <v>119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78</v>
      </c>
      <c r="E14" s="18">
        <v>51</v>
      </c>
      <c r="F14" s="18">
        <v>0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49</v>
      </c>
      <c r="P14" s="18">
        <v>1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90</v>
      </c>
      <c r="E15" s="18">
        <v>35</v>
      </c>
      <c r="F15" s="18">
        <v>4</v>
      </c>
      <c r="G15" s="19">
        <f>IF(AND(ISBLANK(D15),ISBLANK(E15)),"",D15+E15)</f>
        <v>125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95</v>
      </c>
      <c r="O15" s="18">
        <v>26</v>
      </c>
      <c r="P15" s="18">
        <v>0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43</v>
      </c>
      <c r="F16" s="23">
        <v>1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27</v>
      </c>
      <c r="P16" s="23">
        <v>5</v>
      </c>
      <c r="Q16" s="24">
        <f>IF(AND(ISBLANK(N16),ISBLANK(O16)),"",N16+O16)</f>
        <v>112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20082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156</v>
      </c>
      <c r="F17" s="28">
        <f>IF(ISNUMBER($G17),SUM(F13:F16),"")</f>
        <v>8</v>
      </c>
      <c r="G17" s="29">
        <f>IF(SUM($G13:$G16)+SUM($Q13:$Q16)&gt;0,SUM(G13:G16),"")</f>
        <v>510</v>
      </c>
      <c r="H17" s="27">
        <f>IF(ISNUMBER($G17),SUM(H13:H16),"")</f>
        <v>2</v>
      </c>
      <c r="I17" s="99"/>
      <c r="K17" s="96">
        <v>11053</v>
      </c>
      <c r="L17" s="97"/>
      <c r="M17" s="26" t="s">
        <v>18</v>
      </c>
      <c r="N17" s="27">
        <f>IF(ISNUMBER($G17),SUM(N13:N16),"")</f>
        <v>352</v>
      </c>
      <c r="O17" s="28">
        <f>IF(ISNUMBER($G17),SUM(O13:O16),"")</f>
        <v>137</v>
      </c>
      <c r="P17" s="28">
        <f>IF(ISNUMBER($G17),SUM(P13:P16),"")</f>
        <v>8</v>
      </c>
      <c r="Q17" s="29">
        <f>IF(SUM($G13:$G16)+SUM($Q13:$Q16)&gt;0,SUM(Q13:Q16),"")</f>
        <v>489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40</v>
      </c>
      <c r="F18" s="12">
        <v>3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84</v>
      </c>
      <c r="O18" s="12">
        <v>34</v>
      </c>
      <c r="P18" s="12">
        <v>3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36</v>
      </c>
      <c r="F19" s="18">
        <v>2</v>
      </c>
      <c r="G19" s="19">
        <f>IF(AND(ISBLANK(D19),ISBLANK(E19)),"",D19+E19)</f>
        <v>124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33</v>
      </c>
      <c r="P19" s="18">
        <v>1</v>
      </c>
      <c r="Q19" s="19">
        <f>IF(AND(ISBLANK(N19),ISBLANK(O19)),"",N19+O19)</f>
        <v>121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88</v>
      </c>
      <c r="E20" s="18">
        <v>43</v>
      </c>
      <c r="F20" s="18">
        <v>0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92</v>
      </c>
      <c r="O20" s="18">
        <v>26</v>
      </c>
      <c r="P20" s="18">
        <v>5</v>
      </c>
      <c r="Q20" s="19">
        <f>IF(AND(ISBLANK(N20),ISBLANK(O20)),"",N20+O20)</f>
        <v>118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45</v>
      </c>
      <c r="F21" s="23">
        <v>1</v>
      </c>
      <c r="G21" s="24">
        <f>IF(AND(ISBLANK(D21),ISBLANK(E21)),"",D21+E21)</f>
        <v>130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73</v>
      </c>
      <c r="O21" s="23">
        <v>35</v>
      </c>
      <c r="P21" s="23">
        <v>5</v>
      </c>
      <c r="Q21" s="24">
        <f>IF(AND(ISBLANK(N21),ISBLANK(O21)),"",N21+O21)</f>
        <v>108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25174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164</v>
      </c>
      <c r="F22" s="28">
        <f>IF(ISNUMBER($G22),SUM(F18:F21),"")</f>
        <v>6</v>
      </c>
      <c r="G22" s="29">
        <f>IF(SUM($G18:$G21)+SUM($Q18:$Q21)&gt;0,SUM(G18:G21),"")</f>
        <v>518</v>
      </c>
      <c r="H22" s="27">
        <f>IF(ISNUMBER($G22),SUM(H18:H21),"")</f>
        <v>4</v>
      </c>
      <c r="I22" s="99"/>
      <c r="K22" s="96">
        <v>6374</v>
      </c>
      <c r="L22" s="97"/>
      <c r="M22" s="26" t="s">
        <v>18</v>
      </c>
      <c r="N22" s="27">
        <f>IF(ISNUMBER($G22),SUM(N18:N21),"")</f>
        <v>337</v>
      </c>
      <c r="O22" s="28">
        <f>IF(ISNUMBER($G22),SUM(O18:O21),"")</f>
        <v>128</v>
      </c>
      <c r="P22" s="28">
        <f>IF(ISNUMBER($G22),SUM(P18:P21),"")</f>
        <v>14</v>
      </c>
      <c r="Q22" s="29">
        <f>IF(SUM($G18:$G21)+SUM($Q18:$Q21)&gt;0,SUM(Q18:Q21),"")</f>
        <v>465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94</v>
      </c>
      <c r="E23" s="12">
        <v>54</v>
      </c>
      <c r="F23" s="12">
        <v>0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78</v>
      </c>
      <c r="O23" s="12">
        <v>45</v>
      </c>
      <c r="P23" s="12">
        <v>1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43</v>
      </c>
      <c r="F24" s="18">
        <v>1</v>
      </c>
      <c r="G24" s="19">
        <f>IF(AND(ISBLANK(D24),ISBLANK(E24)),"",D24+E24)</f>
        <v>128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74</v>
      </c>
      <c r="O24" s="18">
        <v>27</v>
      </c>
      <c r="P24" s="18">
        <v>3</v>
      </c>
      <c r="Q24" s="19">
        <f>IF(AND(ISBLANK(N24),ISBLANK(O24)),"",N24+O24)</f>
        <v>101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88</v>
      </c>
      <c r="E25" s="18">
        <v>39</v>
      </c>
      <c r="F25" s="18">
        <v>3</v>
      </c>
      <c r="G25" s="19">
        <f>IF(AND(ISBLANK(D25),ISBLANK(E25)),"",D25+E25)</f>
        <v>127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81</v>
      </c>
      <c r="O25" s="18">
        <v>38</v>
      </c>
      <c r="P25" s="18">
        <v>1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42</v>
      </c>
      <c r="F26" s="23">
        <v>1</v>
      </c>
      <c r="G26" s="24">
        <f>IF(AND(ISBLANK(D26),ISBLANK(E26)),"",D26+E26)</f>
        <v>129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36</v>
      </c>
      <c r="P26" s="23">
        <v>1</v>
      </c>
      <c r="Q26" s="24">
        <f>IF(AND(ISBLANK(N26),ISBLANK(O26)),"",N26+O26)</f>
        <v>119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18672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178</v>
      </c>
      <c r="F27" s="28">
        <f>IF(ISNUMBER($G27),SUM(F23:F26),"")</f>
        <v>5</v>
      </c>
      <c r="G27" s="29">
        <f>IF(SUM($G23:$G26)+SUM($Q23:$Q26)&gt;0,SUM(G23:G26),"")</f>
        <v>532</v>
      </c>
      <c r="H27" s="27">
        <f>IF(ISNUMBER($G27),SUM(H23:H26),"")</f>
        <v>4</v>
      </c>
      <c r="I27" s="99"/>
      <c r="K27" s="96">
        <v>18428</v>
      </c>
      <c r="L27" s="97"/>
      <c r="M27" s="26" t="s">
        <v>18</v>
      </c>
      <c r="N27" s="27">
        <f>IF(ISNUMBER($G27),SUM(N23:N26),"")</f>
        <v>316</v>
      </c>
      <c r="O27" s="28">
        <f>IF(ISNUMBER($G27),SUM(O23:O26),"")</f>
        <v>146</v>
      </c>
      <c r="P27" s="28">
        <f>IF(ISNUMBER($G27),SUM(P23:P26),"")</f>
        <v>6</v>
      </c>
      <c r="Q27" s="29">
        <f>IF(SUM($G23:$G26)+SUM($Q23:$Q26)&gt;0,SUM(Q23:Q26),"")</f>
        <v>462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87</v>
      </c>
      <c r="E28" s="12">
        <v>48</v>
      </c>
      <c r="F28" s="12">
        <v>0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100</v>
      </c>
      <c r="O28" s="12">
        <v>27</v>
      </c>
      <c r="P28" s="12">
        <v>4</v>
      </c>
      <c r="Q28" s="13">
        <f>IF(AND(ISBLANK(N28),ISBLANK(O28)),"",N28+O28)</f>
        <v>127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44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35</v>
      </c>
      <c r="P29" s="18">
        <v>4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79</v>
      </c>
      <c r="E30" s="18">
        <v>43</v>
      </c>
      <c r="F30" s="18">
        <v>3</v>
      </c>
      <c r="G30" s="19">
        <f>IF(AND(ISBLANK(D30),ISBLANK(E30)),"",D30+E30)</f>
        <v>122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96</v>
      </c>
      <c r="O30" s="18">
        <v>36</v>
      </c>
      <c r="P30" s="18">
        <v>4</v>
      </c>
      <c r="Q30" s="19">
        <f>IF(AND(ISBLANK(N30),ISBLANK(O30)),"",N30+O30)</f>
        <v>132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36</v>
      </c>
      <c r="F31" s="23">
        <v>1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43</v>
      </c>
      <c r="P31" s="23">
        <v>0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7901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171</v>
      </c>
      <c r="F32" s="28">
        <f>IF(ISNUMBER($G32),SUM(F28:F31),"")</f>
        <v>5</v>
      </c>
      <c r="G32" s="29">
        <f>IF(SUM($G28:$G31)+SUM($Q28:$Q31)&gt;0,SUM(G28:G31),"")</f>
        <v>530</v>
      </c>
      <c r="H32" s="27">
        <f>IF(ISNUMBER($G32),SUM(H28:H31),"")</f>
        <v>2</v>
      </c>
      <c r="I32" s="99"/>
      <c r="K32" s="96">
        <v>8750</v>
      </c>
      <c r="L32" s="97"/>
      <c r="M32" s="26" t="s">
        <v>18</v>
      </c>
      <c r="N32" s="27">
        <f>IF(ISNUMBER($G32),SUM(N28:N31),"")</f>
        <v>371</v>
      </c>
      <c r="O32" s="28">
        <f>IF(ISNUMBER($G32),SUM(O28:O31),"")</f>
        <v>141</v>
      </c>
      <c r="P32" s="28">
        <f>IF(ISNUMBER($G32),SUM(P28:P31),"")</f>
        <v>12</v>
      </c>
      <c r="Q32" s="29">
        <f>IF(SUM($G28:$G31)+SUM($Q28:$Q31)&gt;0,SUM(Q28:Q31),"")</f>
        <v>512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94</v>
      </c>
      <c r="E33" s="12">
        <v>42</v>
      </c>
      <c r="F33" s="12">
        <v>0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88</v>
      </c>
      <c r="O33" s="12">
        <v>52</v>
      </c>
      <c r="P33" s="12">
        <v>1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52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53</v>
      </c>
      <c r="P34" s="18">
        <v>1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98</v>
      </c>
      <c r="E35" s="18">
        <v>44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30</v>
      </c>
      <c r="L35" s="93"/>
      <c r="M35" s="16">
        <v>3</v>
      </c>
      <c r="N35" s="17">
        <v>88</v>
      </c>
      <c r="O35" s="18">
        <v>41</v>
      </c>
      <c r="P35" s="18">
        <v>1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51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36</v>
      </c>
      <c r="P36" s="23">
        <v>2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189</v>
      </c>
      <c r="F37" s="28">
        <f>IF(ISNUMBER($G37),SUM(F33:F36),"")</f>
        <v>2</v>
      </c>
      <c r="G37" s="29">
        <f>IF(SUM($G33:$G36)+SUM($Q33:$Q36)&gt;0,SUM(G33:G36),"")</f>
        <v>554</v>
      </c>
      <c r="H37" s="27">
        <f>IF(ISNUMBER($G37),SUM(H33:H36),"")</f>
        <v>2</v>
      </c>
      <c r="I37" s="99"/>
      <c r="K37" s="96">
        <v>6380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182</v>
      </c>
      <c r="P37" s="28">
        <f>IF(ISNUMBER($G37),SUM(P33:P36),"")</f>
        <v>5</v>
      </c>
      <c r="Q37" s="29">
        <f>IF(SUM($G33:$G36)+SUM($Q33:$Q36)&gt;0,SUM(Q33:Q36),"")</f>
        <v>541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2147</v>
      </c>
      <c r="E39" s="34">
        <f>IF(ISNUMBER($G39),SUM(E12,E17,E22,E27,E32,E37),"")</f>
        <v>1012</v>
      </c>
      <c r="F39" s="34">
        <f>IF(ISNUMBER($G39),SUM(F12,F17,F22,F27,F32,F37),"")</f>
        <v>32</v>
      </c>
      <c r="G39" s="35">
        <f>IF(SUM($G$8:$G$37)+SUM($Q$8:$Q$37)&gt;0,SUM(G12,G17,G22,G27,G32,G37),"")</f>
        <v>3159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2064</v>
      </c>
      <c r="O39" s="34">
        <f>IF(ISNUMBER($G39),SUM(O12,O17,O22,O27,O32,O37),"")</f>
        <v>887</v>
      </c>
      <c r="P39" s="34">
        <f>IF(ISNUMBER($G39),SUM(P12,P17,P22,P27,P32,P37),"")</f>
        <v>60</v>
      </c>
      <c r="Q39" s="35">
        <f>IF(SUM($G$8:$G$37)+SUM($Q$8:$Q$37)&gt;0,SUM(Q12,Q17,Q22,Q27,Q32,Q37),"")</f>
        <v>2951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8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KK Jiskra Rýmařov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20.8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2025-03-08T17:15:41Z</dcterms:modified>
</cp:coreProperties>
</file>